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7" i="1" l="1"/>
  <c r="G7" i="1" s="1"/>
  <c r="F8" i="1"/>
  <c r="G8" i="1" s="1"/>
  <c r="F9" i="1"/>
  <c r="G9" i="1" s="1"/>
  <c r="F10" i="1"/>
  <c r="G10" i="1" s="1"/>
  <c r="F5" i="1"/>
  <c r="G5" i="1" s="1"/>
  <c r="G11" i="1" l="1"/>
  <c r="G12" i="1" s="1"/>
  <c r="G13" i="1" l="1"/>
</calcChain>
</file>

<file path=xl/sharedStrings.xml><?xml version="1.0" encoding="utf-8"?>
<sst xmlns="http://schemas.openxmlformats.org/spreadsheetml/2006/main" count="27" uniqueCount="24">
  <si>
    <t>Îá¹Á</t>
  </si>
  <si>
    <t>ì×³ñáíÇ  ³ßË³ï³ÝùÝ»ñ</t>
  </si>
  <si>
    <t>â³÷Ù³Ý  ÙÇ³íáñ</t>
  </si>
  <si>
    <t>ø³Ý³ÏÁ</t>
  </si>
  <si>
    <t>ÀÝ¹³Ù»ÝÁ</t>
  </si>
  <si>
    <r>
      <t>1.</t>
    </r>
    <r>
      <rPr>
        <b/>
        <sz val="7"/>
        <color theme="1"/>
        <rFont val="Times New Roman"/>
        <family val="1"/>
        <charset val="204"/>
      </rPr>
      <t xml:space="preserve">   </t>
    </r>
    <r>
      <rPr>
        <b/>
        <sz val="11"/>
        <color theme="1"/>
        <rFont val="Times LatArm"/>
      </rPr>
      <t>Ü³Ë³å³ïñ³ëï³Ï³Ý  ³ßË³ï³ÝùÝ»ñ</t>
    </r>
  </si>
  <si>
    <t>ùÙ</t>
  </si>
  <si>
    <t>ËÙ</t>
  </si>
  <si>
    <t xml:space="preserve"> î³ñ³ÍùÇ  Ý³ËÝ³Ï³Ý  Ñ³ñÃ»óáõÙ</t>
  </si>
  <si>
    <t>²²Ð   20 %</t>
  </si>
  <si>
    <t>ÀÜ¸²ØºÜÀ</t>
  </si>
  <si>
    <t xml:space="preserve">ÞÇÝ. ³ÕµÇ µ³ñÓáõÙ </t>
  </si>
  <si>
    <t xml:space="preserve">Ê×³ÛÇÝ ÑÇÙùÇ Çñ³Ï³Ý³óáõÙ  3 ëÙ  </t>
  </si>
  <si>
    <t>ØÇ³íáñÇ ³ñÅ»ùÁ Ý»ñ³éÛ³É í»ñ³¹Çñ Í³Ëë»ñ 13,3%, ß³ÑáõÛÃ 11%                  (Ñ³½. ¹ñ)</t>
  </si>
  <si>
    <t>ÀÝ¹³Ù»ÝÁ (Ñ³½. ¹ñ)</t>
  </si>
  <si>
    <t>ØÇ³íáñÇ ³ñÅ»ùÁ (Ñ³½. ¹ñ)</t>
  </si>
  <si>
    <t>ÞÇÝ. ³ÕµÇ  ï»Õ³÷áËáõÙ   5 ÏÙ</t>
  </si>
  <si>
    <t xml:space="preserve">                                        </t>
  </si>
  <si>
    <r>
      <rPr>
        <sz val="11"/>
        <color theme="1"/>
        <rFont val="Arial LatArm"/>
        <family val="2"/>
      </rPr>
      <t>ÐÐ ²ðØ²ìÆðÆ Ø²ð¼Æ æð²ð´Æ Ð²Ø²ÚÜøÆ ÂàôØ²ÜÚ²Ü öàÔàòÆ 413 Ù Ð²îì²ÌÆ  ²êü²Èî ´ºîàÜº Ì²ÌÎàôÚÂÆ  ÐÆØÜ²Üàðà¶Ø²Ü</t>
    </r>
    <r>
      <rPr>
        <sz val="12"/>
        <color theme="1"/>
        <rFont val="Arial LatArm"/>
        <family val="2"/>
      </rPr>
      <t xml:space="preserve">                                                                                                                        </t>
    </r>
    <r>
      <rPr>
        <b/>
        <sz val="12"/>
        <color theme="1"/>
        <rFont val="Arial LatArm"/>
        <family val="2"/>
      </rPr>
      <t>Ì²ì²È²ÂºðÂ</t>
    </r>
  </si>
  <si>
    <t>Ö³Ý³å³ñÑÇ  Í³ÍÏáõÛÃ  Ù³Ýñ³Ñ³ïÇÏ ¦¸§ ËÇï ï³ù ïÇåÇ ³ëý³Éïµ»ïáÝáí   h=4 ëÙ</t>
  </si>
  <si>
    <t xml:space="preserve">                Î³ï³ñáÕ`      §ÜÞ²Ü  ºì àð¸ÆÜºð¦ êäÀ     </t>
  </si>
  <si>
    <t xml:space="preserve">           ïÝûñ»Ý   ………………….        Ü. ø»÷ÇÃÛ³Ý</t>
  </si>
  <si>
    <t xml:space="preserve">                                                                äÈ 11565 </t>
  </si>
  <si>
    <r>
      <t xml:space="preserve">             2.</t>
    </r>
    <r>
      <rPr>
        <b/>
        <sz val="7"/>
        <rFont val="Times New Roman"/>
        <family val="1"/>
        <charset val="204"/>
      </rPr>
      <t xml:space="preserve">   </t>
    </r>
    <r>
      <rPr>
        <b/>
        <sz val="11"/>
        <rFont val="Times LatArm"/>
      </rPr>
      <t xml:space="preserve"> Ö³Ý³å³ñÑ³ÛÇÝ  Í³ÍÏ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</si>
</sst>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Arial LatArm"/>
      <family val="2"/>
    </font>
    <font>
      <sz val="14"/>
      <color theme="1"/>
      <name val="Times LatArm"/>
    </font>
    <font>
      <sz val="12"/>
      <color theme="1"/>
      <name val="Times LatArm"/>
    </font>
    <font>
      <b/>
      <sz val="11"/>
      <color theme="1"/>
      <name val="Times LatArm"/>
    </font>
    <font>
      <b/>
      <sz val="7"/>
      <color theme="1"/>
      <name val="Times New Roman"/>
      <family val="1"/>
      <charset val="204"/>
    </font>
    <font>
      <sz val="10"/>
      <color theme="1"/>
      <name val="Times LatArm"/>
    </font>
    <font>
      <b/>
      <sz val="7"/>
      <name val="Times New Roman"/>
      <family val="1"/>
      <charset val="204"/>
    </font>
    <font>
      <b/>
      <sz val="11"/>
      <name val="Times LatArm"/>
    </font>
    <font>
      <sz val="10"/>
      <name val="Times LatArm"/>
    </font>
    <font>
      <sz val="14"/>
      <color theme="1"/>
      <name val="Arial Armenian"/>
      <family val="2"/>
    </font>
    <font>
      <sz val="11"/>
      <color theme="1"/>
      <name val="Arial LatArm"/>
      <family val="2"/>
    </font>
    <font>
      <b/>
      <sz val="12"/>
      <color theme="1"/>
      <name val="Arial LatArm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2" fontId="6" fillId="0" borderId="5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textRotation="90" wrapText="1"/>
    </xf>
    <xf numFmtId="164" fontId="0" fillId="0" borderId="0" xfId="0" applyNumberFormat="1"/>
    <xf numFmtId="2" fontId="3" fillId="0" borderId="2" xfId="0" applyNumberFormat="1" applyFont="1" applyBorder="1" applyAlignment="1">
      <alignment horizontal="center" wrapText="1"/>
    </xf>
    <xf numFmtId="2" fontId="0" fillId="0" borderId="0" xfId="0" applyNumberFormat="1"/>
    <xf numFmtId="0" fontId="9" fillId="0" borderId="5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5" xfId="0" applyFont="1" applyBorder="1" applyAlignment="1">
      <alignment wrapText="1"/>
    </xf>
    <xf numFmtId="164" fontId="9" fillId="0" borderId="5" xfId="0" applyNumberFormat="1" applyFont="1" applyBorder="1" applyAlignment="1">
      <alignment horizontal="center" wrapText="1"/>
    </xf>
    <xf numFmtId="2" fontId="9" fillId="0" borderId="5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165" fontId="9" fillId="0" borderId="6" xfId="0" applyNumberFormat="1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165" fontId="9" fillId="0" borderId="10" xfId="0" applyNumberFormat="1" applyFont="1" applyBorder="1" applyAlignment="1">
      <alignment horizontal="center" wrapText="1"/>
    </xf>
    <xf numFmtId="164" fontId="9" fillId="0" borderId="1" xfId="0" applyNumberFormat="1" applyFont="1" applyBorder="1" applyAlignment="1">
      <alignment horizontal="center" wrapText="1"/>
    </xf>
    <xf numFmtId="2" fontId="9" fillId="0" borderId="1" xfId="0" applyNumberFormat="1" applyFont="1" applyBorder="1" applyAlignment="1">
      <alignment horizontal="center" wrapText="1"/>
    </xf>
    <xf numFmtId="164" fontId="9" fillId="0" borderId="6" xfId="0" applyNumberFormat="1" applyFont="1" applyBorder="1" applyAlignment="1">
      <alignment horizontal="center" wrapText="1"/>
    </xf>
    <xf numFmtId="2" fontId="9" fillId="0" borderId="6" xfId="0" applyNumberFormat="1" applyFont="1" applyBorder="1" applyAlignment="1">
      <alignment horizontal="center" wrapText="1"/>
    </xf>
    <xf numFmtId="0" fontId="9" fillId="0" borderId="10" xfId="0" applyFont="1" applyBorder="1" applyAlignment="1">
      <alignment wrapText="1"/>
    </xf>
    <xf numFmtId="164" fontId="9" fillId="0" borderId="10" xfId="0" applyNumberFormat="1" applyFont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0" fontId="10" fillId="0" borderId="0" xfId="0" applyFont="1" applyAlignment="1">
      <alignment vertical="center"/>
    </xf>
    <xf numFmtId="0" fontId="9" fillId="0" borderId="0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left" wrapText="1" indent="8"/>
    </xf>
    <xf numFmtId="0" fontId="4" fillId="0" borderId="8" xfId="0" applyFont="1" applyBorder="1" applyAlignment="1">
      <alignment horizontal="left" wrapText="1" indent="8"/>
    </xf>
    <xf numFmtId="0" fontId="4" fillId="0" borderId="2" xfId="0" applyFont="1" applyBorder="1" applyAlignment="1">
      <alignment horizontal="left" wrapText="1" indent="8"/>
    </xf>
    <xf numFmtId="0" fontId="8" fillId="0" borderId="9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zoomScaleNormal="100" workbookViewId="0">
      <selection activeCell="F19" sqref="F19"/>
    </sheetView>
  </sheetViews>
  <sheetFormatPr defaultRowHeight="15" x14ac:dyDescent="0.25"/>
  <cols>
    <col min="1" max="1" width="7" customWidth="1"/>
    <col min="2" max="2" width="48" customWidth="1"/>
    <col min="3" max="3" width="11.7109375" customWidth="1"/>
    <col min="4" max="4" width="8" customWidth="1"/>
    <col min="5" max="5" width="8.7109375" customWidth="1"/>
    <col min="6" max="6" width="18.140625" style="7" customWidth="1"/>
    <col min="7" max="7" width="15.5703125" style="9" customWidth="1"/>
  </cols>
  <sheetData>
    <row r="1" spans="1:7" ht="5.25" customHeight="1" x14ac:dyDescent="0.25">
      <c r="A1" s="34" t="s">
        <v>18</v>
      </c>
      <c r="B1" s="34"/>
      <c r="C1" s="34"/>
      <c r="D1" s="34"/>
      <c r="E1" s="34"/>
      <c r="F1" s="34"/>
      <c r="G1" s="34"/>
    </row>
    <row r="2" spans="1:7" ht="52.5" customHeight="1" thickBot="1" x14ac:dyDescent="0.3">
      <c r="A2" s="35"/>
      <c r="B2" s="35"/>
      <c r="C2" s="35"/>
      <c r="D2" s="35"/>
      <c r="E2" s="35"/>
      <c r="F2" s="35"/>
      <c r="G2" s="35"/>
    </row>
    <row r="3" spans="1:7" ht="86.25" customHeight="1" thickBot="1" x14ac:dyDescent="0.3">
      <c r="A3" s="2" t="s">
        <v>0</v>
      </c>
      <c r="B3" s="3" t="s">
        <v>1</v>
      </c>
      <c r="C3" s="4" t="s">
        <v>2</v>
      </c>
      <c r="D3" s="4" t="s">
        <v>3</v>
      </c>
      <c r="E3" s="4" t="s">
        <v>15</v>
      </c>
      <c r="F3" s="6" t="s">
        <v>13</v>
      </c>
      <c r="G3" s="8" t="s">
        <v>14</v>
      </c>
    </row>
    <row r="4" spans="1:7" ht="18" customHeight="1" thickBot="1" x14ac:dyDescent="0.3">
      <c r="A4" s="36" t="s">
        <v>5</v>
      </c>
      <c r="B4" s="37"/>
      <c r="C4" s="37"/>
      <c r="D4" s="37"/>
      <c r="E4" s="37"/>
      <c r="F4" s="37"/>
      <c r="G4" s="38"/>
    </row>
    <row r="5" spans="1:7" ht="21.75" customHeight="1" thickBot="1" x14ac:dyDescent="0.3">
      <c r="A5" s="16">
        <v>101</v>
      </c>
      <c r="B5" s="30" t="s">
        <v>8</v>
      </c>
      <c r="C5" s="15" t="s">
        <v>6</v>
      </c>
      <c r="D5" s="15">
        <v>2478</v>
      </c>
      <c r="E5" s="15">
        <v>1.4E-2</v>
      </c>
      <c r="F5" s="21">
        <f t="shared" ref="F5" si="0">E5*1.133*1.11</f>
        <v>1.7606820000000002E-2</v>
      </c>
      <c r="G5" s="22">
        <f>F5*D5</f>
        <v>43.629699960000004</v>
      </c>
    </row>
    <row r="6" spans="1:7" ht="18" customHeight="1" thickBot="1" x14ac:dyDescent="0.3">
      <c r="A6" s="39" t="s">
        <v>23</v>
      </c>
      <c r="B6" s="40"/>
      <c r="C6" s="40"/>
      <c r="D6" s="40"/>
      <c r="E6" s="40"/>
      <c r="F6" s="40"/>
      <c r="G6" s="41"/>
    </row>
    <row r="7" spans="1:7" ht="19.5" customHeight="1" thickBot="1" x14ac:dyDescent="0.3">
      <c r="A7" s="19">
        <v>201</v>
      </c>
      <c r="B7" s="12" t="s">
        <v>12</v>
      </c>
      <c r="C7" s="18" t="s">
        <v>6</v>
      </c>
      <c r="D7" s="17">
        <v>2478</v>
      </c>
      <c r="E7" s="18">
        <v>0.55700000000000005</v>
      </c>
      <c r="F7" s="23">
        <f t="shared" ref="F7:F10" si="1">E7*1.11*1.133</f>
        <v>0.70049991000000011</v>
      </c>
      <c r="G7" s="24">
        <f t="shared" ref="G7:G8" si="2">F7*D7</f>
        <v>1735.8387769800004</v>
      </c>
    </row>
    <row r="8" spans="1:7" ht="27" customHeight="1" x14ac:dyDescent="0.25">
      <c r="A8" s="16">
        <v>202</v>
      </c>
      <c r="B8" s="29" t="s">
        <v>19</v>
      </c>
      <c r="C8" s="16" t="s">
        <v>6</v>
      </c>
      <c r="D8" s="20">
        <v>2478</v>
      </c>
      <c r="E8" s="16">
        <v>2.8420000000000001</v>
      </c>
      <c r="F8" s="26">
        <f t="shared" si="1"/>
        <v>3.5741844600000006</v>
      </c>
      <c r="G8" s="27">
        <f t="shared" si="2"/>
        <v>8856.8290918800012</v>
      </c>
    </row>
    <row r="9" spans="1:7" ht="16.5" customHeight="1" thickBot="1" x14ac:dyDescent="0.3">
      <c r="A9" s="16">
        <v>203</v>
      </c>
      <c r="B9" s="25" t="s">
        <v>11</v>
      </c>
      <c r="C9" s="10" t="s">
        <v>7</v>
      </c>
      <c r="D9" s="10">
        <v>12.6</v>
      </c>
      <c r="E9" s="10">
        <v>0.70799999999999996</v>
      </c>
      <c r="F9" s="13">
        <f t="shared" si="1"/>
        <v>0.89040204000000001</v>
      </c>
      <c r="G9" s="14">
        <f t="shared" ref="G9:G10" si="3">F9*D9</f>
        <v>11.219065704</v>
      </c>
    </row>
    <row r="10" spans="1:7" ht="20.25" customHeight="1" thickBot="1" x14ac:dyDescent="0.3">
      <c r="A10" s="11">
        <v>204</v>
      </c>
      <c r="B10" s="12" t="s">
        <v>16</v>
      </c>
      <c r="C10" s="10" t="s">
        <v>7</v>
      </c>
      <c r="D10" s="10">
        <v>12.6</v>
      </c>
      <c r="E10" s="10">
        <v>1.395</v>
      </c>
      <c r="F10" s="13">
        <f t="shared" si="1"/>
        <v>1.75439385</v>
      </c>
      <c r="G10" s="14">
        <f t="shared" si="3"/>
        <v>22.105362509999999</v>
      </c>
    </row>
    <row r="11" spans="1:7" ht="18.75" customHeight="1" thickBot="1" x14ac:dyDescent="0.3">
      <c r="A11" s="31" t="s">
        <v>4</v>
      </c>
      <c r="B11" s="32"/>
      <c r="C11" s="32"/>
      <c r="D11" s="32"/>
      <c r="E11" s="32"/>
      <c r="F11" s="33"/>
      <c r="G11" s="5">
        <f>SUM(G5:G10)</f>
        <v>10669.621997034001</v>
      </c>
    </row>
    <row r="12" spans="1:7" ht="16.5" customHeight="1" thickBot="1" x14ac:dyDescent="0.3">
      <c r="A12" s="31" t="s">
        <v>9</v>
      </c>
      <c r="B12" s="32"/>
      <c r="C12" s="32"/>
      <c r="D12" s="32"/>
      <c r="E12" s="32"/>
      <c r="F12" s="33"/>
      <c r="G12" s="5">
        <f>G11*0.2</f>
        <v>2133.9243994068001</v>
      </c>
    </row>
    <row r="13" spans="1:7" ht="20.25" customHeight="1" thickBot="1" x14ac:dyDescent="0.3">
      <c r="A13" s="31" t="s">
        <v>10</v>
      </c>
      <c r="B13" s="32"/>
      <c r="C13" s="32"/>
      <c r="D13" s="32"/>
      <c r="E13" s="32"/>
      <c r="F13" s="33"/>
      <c r="G13" s="5">
        <f>G11*1.2</f>
        <v>12803.546396440801</v>
      </c>
    </row>
    <row r="14" spans="1:7" ht="3.75" customHeight="1" x14ac:dyDescent="0.25">
      <c r="A14" s="1"/>
    </row>
    <row r="15" spans="1:7" ht="15" customHeight="1" x14ac:dyDescent="0.25">
      <c r="A15" s="1"/>
    </row>
    <row r="16" spans="1:7" ht="15" customHeight="1" x14ac:dyDescent="0.25">
      <c r="A16" s="1"/>
    </row>
    <row r="17" spans="1:1" ht="15" customHeight="1" x14ac:dyDescent="0.25">
      <c r="A17" s="1"/>
    </row>
    <row r="18" spans="1:1" ht="15" customHeight="1" x14ac:dyDescent="0.25">
      <c r="A18" s="1"/>
    </row>
    <row r="19" spans="1:1" ht="15" customHeight="1" x14ac:dyDescent="0.25">
      <c r="A19" s="1"/>
    </row>
    <row r="20" spans="1:1" ht="15" customHeight="1" x14ac:dyDescent="0.25">
      <c r="A20" s="1"/>
    </row>
    <row r="21" spans="1:1" ht="15" customHeight="1" x14ac:dyDescent="0.25">
      <c r="A21" s="1"/>
    </row>
    <row r="22" spans="1:1" ht="15" customHeight="1" x14ac:dyDescent="0.25">
      <c r="A22" s="1"/>
    </row>
    <row r="23" spans="1:1" ht="15" customHeight="1" x14ac:dyDescent="0.25">
      <c r="A23" s="1"/>
    </row>
    <row r="24" spans="1:1" ht="15" customHeight="1" x14ac:dyDescent="0.25">
      <c r="A24" s="1"/>
    </row>
    <row r="25" spans="1:1" ht="15" customHeight="1" x14ac:dyDescent="0.25">
      <c r="A25" s="1"/>
    </row>
    <row r="26" spans="1:1" ht="15" customHeight="1" x14ac:dyDescent="0.25">
      <c r="A26" s="1"/>
    </row>
    <row r="27" spans="1:1" ht="15" customHeight="1" x14ac:dyDescent="0.25">
      <c r="A27" s="1"/>
    </row>
    <row r="28" spans="1:1" ht="15" customHeight="1" x14ac:dyDescent="0.25">
      <c r="A28" s="1"/>
    </row>
    <row r="29" spans="1:1" ht="15" customHeight="1" x14ac:dyDescent="0.25">
      <c r="A29" s="1"/>
    </row>
    <row r="30" spans="1:1" ht="15" customHeight="1" x14ac:dyDescent="0.25">
      <c r="A30" s="1"/>
    </row>
    <row r="31" spans="1:1" ht="15" customHeight="1" x14ac:dyDescent="0.25">
      <c r="A31" s="1"/>
    </row>
    <row r="32" spans="1:1" ht="15" customHeight="1" x14ac:dyDescent="0.25">
      <c r="A32" s="1"/>
    </row>
    <row r="33" spans="1:2" ht="15" customHeight="1" x14ac:dyDescent="0.25">
      <c r="A33" s="1"/>
    </row>
    <row r="34" spans="1:2" ht="15" customHeight="1" x14ac:dyDescent="0.25">
      <c r="A34" s="1"/>
    </row>
    <row r="35" spans="1:2" ht="15" customHeight="1" x14ac:dyDescent="0.25">
      <c r="A35" s="1"/>
    </row>
    <row r="36" spans="1:2" ht="15" customHeight="1" x14ac:dyDescent="0.25">
      <c r="A36" s="1"/>
    </row>
    <row r="37" spans="1:2" ht="15" customHeight="1" x14ac:dyDescent="0.25">
      <c r="A37" s="1"/>
    </row>
    <row r="38" spans="1:2" ht="15" customHeight="1" x14ac:dyDescent="0.25">
      <c r="A38" s="1"/>
    </row>
    <row r="39" spans="1:2" ht="16.5" customHeight="1" x14ac:dyDescent="0.25">
      <c r="A39" s="1"/>
    </row>
    <row r="40" spans="1:2" ht="12.75" customHeight="1" x14ac:dyDescent="0.25">
      <c r="A40" s="1"/>
    </row>
    <row r="41" spans="1:2" ht="12.75" customHeight="1" x14ac:dyDescent="0.25">
      <c r="A41" s="1"/>
    </row>
    <row r="42" spans="1:2" ht="13.5" customHeight="1" x14ac:dyDescent="0.25">
      <c r="A42" s="1"/>
    </row>
    <row r="43" spans="1:2" ht="12" customHeight="1" x14ac:dyDescent="0.25">
      <c r="A43" s="1"/>
    </row>
    <row r="44" spans="1:2" ht="18" x14ac:dyDescent="0.25">
      <c r="A44" s="1"/>
      <c r="B44" s="28" t="s">
        <v>20</v>
      </c>
    </row>
    <row r="45" spans="1:2" ht="18" x14ac:dyDescent="0.25">
      <c r="A45" s="1"/>
      <c r="B45" s="28" t="s">
        <v>17</v>
      </c>
    </row>
    <row r="46" spans="1:2" ht="18" x14ac:dyDescent="0.25">
      <c r="A46" s="1"/>
      <c r="B46" s="28" t="s">
        <v>21</v>
      </c>
    </row>
    <row r="47" spans="1:2" ht="18" x14ac:dyDescent="0.25">
      <c r="A47" s="1"/>
      <c r="B47" s="28"/>
    </row>
    <row r="48" spans="1:2" ht="18" x14ac:dyDescent="0.25">
      <c r="A48" s="1"/>
      <c r="B48" s="28" t="s">
        <v>22</v>
      </c>
    </row>
  </sheetData>
  <mergeCells count="6">
    <mergeCell ref="A1:G2"/>
    <mergeCell ref="A4:G4"/>
    <mergeCell ref="A6:G6"/>
    <mergeCell ref="A11:F11"/>
    <mergeCell ref="A12:F12"/>
    <mergeCell ref="A13:F13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2018-04-13T05:00:40Z</dcterms:modified>
</cp:coreProperties>
</file>